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4" i="1" l="1"/>
</calcChain>
</file>

<file path=xl/sharedStrings.xml><?xml version="1.0" encoding="utf-8"?>
<sst xmlns="http://schemas.openxmlformats.org/spreadsheetml/2006/main" count="61" uniqueCount="31">
  <si>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</si>
  <si>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</si>
  <si>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</si>
  <si>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</si>
  <si>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</si>
  <si>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</si>
  <si>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</si>
  <si>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</si>
  <si>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</si>
  <si>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</si>
  <si>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</si>
  <si>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</si>
  <si>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</si>
  <si>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</si>
  <si>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Масло Shell Tellus S2 V 46 (209л)</t>
  </si>
  <si>
    <t>ШТ</t>
  </si>
  <si>
    <t>Нефть, нефтепродукты, газ</t>
  </si>
  <si>
    <t>Склад  N 2</t>
  </si>
  <si>
    <t>Масло Shell Tellus T 68</t>
  </si>
  <si>
    <t>ЛИТР</t>
  </si>
  <si>
    <t>Масло Shell Turbo Oil T 46</t>
  </si>
  <si>
    <t>МАСЛО SHELL TELLUS S2 V46 (209л)</t>
  </si>
  <si>
    <t>МАСЛО М10Г2К</t>
  </si>
  <si>
    <t>ТОННА</t>
  </si>
  <si>
    <t>МАСЛО SHELL OMALO 320</t>
  </si>
  <si>
    <t>9007851</t>
  </si>
  <si>
    <t>1003280237</t>
  </si>
  <si>
    <t>МАСЛО SHELL TELLUS T46</t>
  </si>
  <si>
    <t>1003280301</t>
  </si>
  <si>
    <t>СМАЗКА PTFE PBD 51036065</t>
  </si>
  <si>
    <t>Склад 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</si>
</sst>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H24" sqref="H24"/>
    </sheetView>
  </sheetViews>
  <sheetFormatPr defaultRowHeight="15" x14ac:dyDescent="0.25"/>
  <cols>
    <col min="4" max="4" width="14" customWidth="1"/>
    <col min="5" max="5" width="33.5703125" customWidth="1"/>
    <col min="8" max="8" width="27.7109375" customWidth="1"/>
    <col min="11" max="11" width="15.7109375" customWidth="1"/>
    <col min="12" max="12" width="14.140625" customWidth="1"/>
    <col min="13" max="13" width="11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1600200</v>
      </c>
      <c r="D5" s="13">
        <v>1003280005</v>
      </c>
      <c r="E5" s="14" t="s">
        <v>14</v>
      </c>
      <c r="F5" s="12" t="s">
        <v>15</v>
      </c>
      <c r="G5" s="15">
        <v>26</v>
      </c>
      <c r="H5" s="15" t="s">
        <v>16</v>
      </c>
      <c r="I5" s="12">
        <v>10</v>
      </c>
      <c r="J5" s="16">
        <v>28371.888000000003</v>
      </c>
      <c r="K5" s="16">
        <v>283718.88</v>
      </c>
      <c r="L5" s="17">
        <v>41671</v>
      </c>
      <c r="M5" s="18" t="s">
        <v>17</v>
      </c>
    </row>
    <row r="6" spans="1:13" x14ac:dyDescent="0.25">
      <c r="A6" s="11">
        <v>2</v>
      </c>
      <c r="B6" s="12" t="s">
        <v>13</v>
      </c>
      <c r="C6" s="12">
        <v>1600200</v>
      </c>
      <c r="D6" s="13">
        <v>1003280005</v>
      </c>
      <c r="E6" s="14" t="s">
        <v>14</v>
      </c>
      <c r="F6" s="12" t="s">
        <v>15</v>
      </c>
      <c r="G6" s="15">
        <v>26</v>
      </c>
      <c r="H6" s="15" t="s">
        <v>16</v>
      </c>
      <c r="I6" s="12">
        <v>1</v>
      </c>
      <c r="J6" s="16">
        <v>36854.160000000003</v>
      </c>
      <c r="K6" s="16">
        <v>36854.160000000003</v>
      </c>
      <c r="L6" s="17">
        <v>41821</v>
      </c>
      <c r="M6" s="18" t="s">
        <v>17</v>
      </c>
    </row>
    <row r="7" spans="1:13" x14ac:dyDescent="0.25">
      <c r="A7" s="11">
        <v>3</v>
      </c>
      <c r="B7" s="12" t="s">
        <v>13</v>
      </c>
      <c r="C7" s="12">
        <v>9007859</v>
      </c>
      <c r="D7" s="13">
        <v>1003280255</v>
      </c>
      <c r="E7" s="14" t="s">
        <v>18</v>
      </c>
      <c r="F7" s="12" t="s">
        <v>19</v>
      </c>
      <c r="G7" s="15">
        <v>26</v>
      </c>
      <c r="H7" s="15" t="s">
        <v>16</v>
      </c>
      <c r="I7" s="12">
        <v>209</v>
      </c>
      <c r="J7" s="16">
        <v>148.14000000000001</v>
      </c>
      <c r="K7" s="16">
        <v>30961.260000000002</v>
      </c>
      <c r="L7" s="17">
        <v>41699</v>
      </c>
      <c r="M7" s="18" t="s">
        <v>17</v>
      </c>
    </row>
    <row r="8" spans="1:13" x14ac:dyDescent="0.25">
      <c r="A8" s="11">
        <v>4</v>
      </c>
      <c r="B8" s="12" t="s">
        <v>13</v>
      </c>
      <c r="C8" s="12">
        <v>20008751</v>
      </c>
      <c r="D8" s="13">
        <v>1003280202</v>
      </c>
      <c r="E8" s="14" t="s">
        <v>20</v>
      </c>
      <c r="F8" s="12" t="s">
        <v>19</v>
      </c>
      <c r="G8" s="15">
        <v>26</v>
      </c>
      <c r="H8" s="15" t="s">
        <v>16</v>
      </c>
      <c r="I8" s="12">
        <v>2508</v>
      </c>
      <c r="J8" s="16">
        <v>179.42400000000001</v>
      </c>
      <c r="K8" s="16">
        <v>449995.39199999999</v>
      </c>
      <c r="L8" s="17">
        <v>39873</v>
      </c>
      <c r="M8" s="18" t="s">
        <v>17</v>
      </c>
    </row>
    <row r="9" spans="1:13" x14ac:dyDescent="0.25">
      <c r="A9" s="11">
        <v>5</v>
      </c>
      <c r="B9" s="12" t="s">
        <v>13</v>
      </c>
      <c r="C9" s="12">
        <v>1600200</v>
      </c>
      <c r="D9" s="13">
        <v>1003280005</v>
      </c>
      <c r="E9" s="14" t="s">
        <v>21</v>
      </c>
      <c r="F9" s="12" t="s">
        <v>15</v>
      </c>
      <c r="G9" s="15">
        <v>26</v>
      </c>
      <c r="H9" s="15" t="s">
        <v>16</v>
      </c>
      <c r="I9" s="12">
        <v>5</v>
      </c>
      <c r="J9" s="16">
        <v>46497.42</v>
      </c>
      <c r="K9" s="16">
        <v>232487.09999999998</v>
      </c>
      <c r="L9" s="17">
        <v>42339</v>
      </c>
      <c r="M9" s="18" t="s">
        <v>17</v>
      </c>
    </row>
    <row r="10" spans="1:13" x14ac:dyDescent="0.25">
      <c r="A10" s="11">
        <v>6</v>
      </c>
      <c r="B10" s="12" t="s">
        <v>13</v>
      </c>
      <c r="C10" s="12">
        <v>1042</v>
      </c>
      <c r="D10" s="13">
        <v>1003280038</v>
      </c>
      <c r="E10" s="14" t="s">
        <v>22</v>
      </c>
      <c r="F10" s="12" t="s">
        <v>23</v>
      </c>
      <c r="G10" s="15">
        <v>26</v>
      </c>
      <c r="H10" s="15" t="s">
        <v>16</v>
      </c>
      <c r="I10" s="12">
        <v>0.36</v>
      </c>
      <c r="J10" s="16">
        <v>55394.844000000005</v>
      </c>
      <c r="K10" s="16">
        <v>19942.143840000001</v>
      </c>
      <c r="L10" s="17">
        <v>41699</v>
      </c>
      <c r="M10" s="18" t="s">
        <v>17</v>
      </c>
    </row>
    <row r="11" spans="1:13" x14ac:dyDescent="0.25">
      <c r="A11" s="11">
        <v>7</v>
      </c>
      <c r="B11" s="12" t="s">
        <v>13</v>
      </c>
      <c r="C11" s="12">
        <v>9007842</v>
      </c>
      <c r="D11" s="13">
        <v>1003280207</v>
      </c>
      <c r="E11" s="14" t="s">
        <v>24</v>
      </c>
      <c r="F11" s="12" t="s">
        <v>19</v>
      </c>
      <c r="G11" s="15">
        <v>26</v>
      </c>
      <c r="H11" s="15" t="s">
        <v>16</v>
      </c>
      <c r="I11" s="12">
        <v>20</v>
      </c>
      <c r="J11" s="16">
        <v>219.15600000000001</v>
      </c>
      <c r="K11" s="16">
        <v>4383.12</v>
      </c>
      <c r="L11" s="17">
        <v>41275</v>
      </c>
      <c r="M11" s="18" t="s">
        <v>17</v>
      </c>
    </row>
    <row r="12" spans="1:13" x14ac:dyDescent="0.25">
      <c r="A12" s="11">
        <v>8</v>
      </c>
      <c r="B12" s="12" t="s">
        <v>13</v>
      </c>
      <c r="C12" s="12" t="s">
        <v>25</v>
      </c>
      <c r="D12" s="13" t="s">
        <v>26</v>
      </c>
      <c r="E12" s="14" t="s">
        <v>27</v>
      </c>
      <c r="F12" s="12" t="s">
        <v>19</v>
      </c>
      <c r="G12" s="15">
        <v>26</v>
      </c>
      <c r="H12" s="15" t="s">
        <v>16</v>
      </c>
      <c r="I12" s="12">
        <v>836</v>
      </c>
      <c r="J12" s="16">
        <v>152.01600000000002</v>
      </c>
      <c r="K12" s="16">
        <v>127085.37600000002</v>
      </c>
      <c r="L12" s="17">
        <v>41334</v>
      </c>
      <c r="M12" s="18" t="s">
        <v>17</v>
      </c>
    </row>
    <row r="13" spans="1:13" x14ac:dyDescent="0.25">
      <c r="A13" s="11">
        <v>9</v>
      </c>
      <c r="B13" s="12" t="s">
        <v>13</v>
      </c>
      <c r="C13" s="12">
        <v>1414920</v>
      </c>
      <c r="D13" s="13" t="s">
        <v>28</v>
      </c>
      <c r="E13" s="14" t="s">
        <v>29</v>
      </c>
      <c r="F13" s="12" t="s">
        <v>15</v>
      </c>
      <c r="G13" s="15">
        <v>26</v>
      </c>
      <c r="H13" s="15" t="s">
        <v>16</v>
      </c>
      <c r="I13" s="12">
        <v>2</v>
      </c>
      <c r="J13" s="16">
        <v>8895.8520000000008</v>
      </c>
      <c r="K13" s="16">
        <v>17791.704000000002</v>
      </c>
      <c r="L13" s="17">
        <v>41275</v>
      </c>
      <c r="M13" s="18" t="s">
        <v>30</v>
      </c>
    </row>
    <row r="14" spans="1:13" x14ac:dyDescent="0.25">
      <c r="K14" s="19">
        <f>SUM(K5:K13)</f>
        <v>1203219.1358399999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3"/>
    <dataValidation type="list" allowBlank="1" showInputMessage="1" showErrorMessage="1" sqref="B5:B13">
      <formula1>TypeResource</formula1>
    </dataValidation>
    <dataValidation type="decimal" allowBlank="1" showErrorMessage="1" errorTitle="Ошибка!" error="Значение должно быть числом" sqref="I5:K13">
      <formula1>0</formula1>
      <formula2>9999999999999</formula2>
    </dataValidation>
    <dataValidation type="list" allowBlank="1" showInputMessage="1" showErrorMessage="1" sqref="G5:G13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2021-01-20T10:36:36Z</dcterms:modified>
</cp:coreProperties>
</file>